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1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Reich\Documents\GASTRONOMIK\Nabídky a realizace\Horní Slavkov\Inkubátor\"/>
    </mc:Choice>
  </mc:AlternateContent>
  <xr:revisionPtr revIDLastSave="0" documentId="13_ncr:1_{E577DC36-DDD6-4EDA-A27E-3A36A38ED84A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Sheet1!$A$1:$G$75</definedName>
  </definedNames>
  <calcPr calcId="181029"/>
  <fileRecoveryPr autoRecover="0"/>
</workbook>
</file>

<file path=xl/calcChain.xml><?xml version="1.0" encoding="utf-8"?>
<calcChain xmlns="http://schemas.openxmlformats.org/spreadsheetml/2006/main">
  <c r="F70" i="1" l="1"/>
  <c r="G70" i="1" s="1"/>
  <c r="F68" i="1"/>
  <c r="G68" i="1" s="1"/>
  <c r="F66" i="1"/>
  <c r="G66" i="1" s="1"/>
  <c r="F63" i="1"/>
  <c r="G63" i="1" s="1"/>
  <c r="F59" i="1"/>
  <c r="G59" i="1" s="1"/>
  <c r="F57" i="1"/>
  <c r="G57" i="1" s="1"/>
  <c r="F53" i="1"/>
  <c r="G53" i="1" s="1"/>
  <c r="F51" i="1"/>
  <c r="G51" i="1" s="1"/>
  <c r="F49" i="1"/>
  <c r="G49" i="1" s="1"/>
  <c r="F47" i="1"/>
  <c r="G47" i="1" s="1"/>
  <c r="F43" i="1"/>
  <c r="G43" i="1" s="1"/>
  <c r="F39" i="1"/>
  <c r="G39" i="1" s="1"/>
  <c r="F37" i="1"/>
  <c r="G37" i="1" s="1"/>
  <c r="F33" i="1"/>
  <c r="G33" i="1" s="1"/>
  <c r="F31" i="1"/>
  <c r="G31" i="1" s="1"/>
  <c r="F27" i="1"/>
  <c r="G27" i="1" s="1"/>
  <c r="F25" i="1"/>
  <c r="G25" i="1" s="1"/>
  <c r="F23" i="1"/>
  <c r="G23" i="1" s="1"/>
  <c r="F21" i="1"/>
  <c r="G21" i="1" s="1"/>
  <c r="F17" i="1"/>
  <c r="G17" i="1" s="1"/>
  <c r="F13" i="1"/>
  <c r="G13" i="1" s="1"/>
  <c r="F11" i="1"/>
  <c r="G11" i="1" s="1"/>
  <c r="F9" i="1"/>
  <c r="G9" i="1" s="1"/>
  <c r="C73" i="1" l="1"/>
</calcChain>
</file>

<file path=xl/sharedStrings.xml><?xml version="1.0" encoding="utf-8"?>
<sst xmlns="http://schemas.openxmlformats.org/spreadsheetml/2006/main" count="116" uniqueCount="110">
  <si>
    <t>Popis zařízení</t>
  </si>
  <si>
    <t>1.</t>
  </si>
  <si>
    <t>Kusů</t>
  </si>
  <si>
    <t>Rozměr (Š x H x V)          v mm</t>
  </si>
  <si>
    <t>Pozice</t>
  </si>
  <si>
    <t>5.</t>
  </si>
  <si>
    <t>6.</t>
  </si>
  <si>
    <t>8.</t>
  </si>
  <si>
    <t>2.</t>
  </si>
  <si>
    <t>3.</t>
  </si>
  <si>
    <t>7.</t>
  </si>
  <si>
    <t>Pracovní stůl nerez</t>
  </si>
  <si>
    <t>4.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</si>
  <si>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</si>
  <si>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</si>
  <si>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</si>
  <si>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</si>
  <si>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</si>
  <si>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</si>
  <si>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</si>
  <si>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</si>
  <si>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</si>
  <si>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19.</t>
  </si>
  <si>
    <t>20.</t>
  </si>
  <si>
    <t>500x700x900</t>
  </si>
  <si>
    <t>Pracovní stůl nerez s policí</t>
  </si>
  <si>
    <t>01 - MYTÍ STOLNÍHO NÁDOBÍ</t>
  </si>
  <si>
    <t>Myčka nádobí</t>
  </si>
  <si>
    <t>Odkladací stůl nerez</t>
  </si>
  <si>
    <t>02 - VÝDEJ JÍDEL</t>
  </si>
  <si>
    <t>Výlevka kombinovaná s umyvadlem</t>
  </si>
  <si>
    <t>7a.</t>
  </si>
  <si>
    <t>03 - MYTÍ KUCHYŇSKÉHO NÁDOBÍ</t>
  </si>
  <si>
    <t>04 - PŘÍPRAVA ZELENINY ČISTÁ</t>
  </si>
  <si>
    <t>Chladící skříň - saláty</t>
  </si>
  <si>
    <t>05 - PŘÍPRAVA TĚSTA</t>
  </si>
  <si>
    <t>06 - PŘÍPRAVA MASA A ROZTLOUKÁNÍ VAJEC</t>
  </si>
  <si>
    <t xml:space="preserve">07 - VARNA </t>
  </si>
  <si>
    <t>14a</t>
  </si>
  <si>
    <t>Digestoř</t>
  </si>
  <si>
    <t>08 - SKLAD CHLAZENÝ</t>
  </si>
  <si>
    <t xml:space="preserve">Chladící skříň </t>
  </si>
  <si>
    <t xml:space="preserve">Mrazící skříň </t>
  </si>
  <si>
    <t>09 - SKLAD SUCHÝ</t>
  </si>
  <si>
    <t>Regál komaxit</t>
  </si>
  <si>
    <t>10 - PRODEJ</t>
  </si>
  <si>
    <t>Chlazená vitrína</t>
  </si>
  <si>
    <t xml:space="preserve">Chladnička </t>
  </si>
  <si>
    <t>Akce:</t>
  </si>
  <si>
    <t>Část:</t>
  </si>
  <si>
    <t>GASTRO</t>
  </si>
  <si>
    <t>Datum:</t>
  </si>
  <si>
    <t>PODNIKATELSKÝ INKUBÁTOR, HORNÍ SLAVKOV</t>
  </si>
  <si>
    <t>21.1.2019</t>
  </si>
  <si>
    <t>konstrukci regálu tvoří podnoží svařované z uzavřených profilů 40x40
4 x police
se spodní policí ve výšce 150mm od podlahy 
s celoplošnou nosností až 80kg/police
spodní hrana police a lemy zaobleny falcovým ohybem</t>
  </si>
  <si>
    <t>konstrukci regálu tvoří podnoží svařované z uzavřených profilů 40x40
5 x police
se spodní policí ve výšce 150mm od podlahy 
s celoplošnou nosností až 80kg/police
spodní hrana police a lemy zaobleny falcovým ohybem</t>
  </si>
  <si>
    <t>Regál nerez na nádobí</t>
  </si>
  <si>
    <t>1300x600x1800</t>
  </si>
  <si>
    <t>dvouplášťové provedení
rozměr koše 50x50cm
atmosferický bojler
break-tank
digitální ovládání
výkon min. 60 košů za hodinu
integrovaný změkčovač
odpadové čerpadlo
dávkovače mycího i oplachového prostředku
3 základní programy s různou délkou mytí
4 programy pro konkrétní typ nádobí
celonerezová ramena, povrchové filtry
speciální samočistící program
speciální sanitační program</t>
  </si>
  <si>
    <t>600x600x820</t>
  </si>
  <si>
    <t>lisovaný dřez 500x500x300mm
vpravo prostor pro myčku
spodní police vlevo
otvor pro baterii, zadní a pravý lem
gastrosprcha s napouštěcím ramínkem</t>
  </si>
  <si>
    <t>1500x670x900</t>
  </si>
  <si>
    <t>1800x670x900</t>
  </si>
  <si>
    <t>1600x600x1800</t>
  </si>
  <si>
    <t>Mycí stůl nerez</t>
  </si>
  <si>
    <t>1200x700x900</t>
  </si>
  <si>
    <t xml:space="preserve">prolis v horní desce
lisovaná vana 1060x500x375
otvor pro baterii
zadní lem </t>
  </si>
  <si>
    <t>684x800x2040</t>
  </si>
  <si>
    <t>1380x700x900</t>
  </si>
  <si>
    <t>objem min. 130 l
teplota -2 až +8°C 
ventilované chlazení
automatické odtávání
digitální termostat
výškově nastavitelné rošty
snadno vyměnitelné těsnění
zabudovaný zámek
nerezové opláštění</t>
  </si>
  <si>
    <t>600x600x850</t>
  </si>
  <si>
    <t>Baterie profi stolní se sprchou</t>
  </si>
  <si>
    <t>výsuvná sprcha</t>
  </si>
  <si>
    <t>lisovaný dřez vlevo 400x400x250
spodní police vlevo
vpravo prostor pro podstolovou chladničku
stolní baterie profi
zadní a levý lem</t>
  </si>
  <si>
    <t>lisovaný dřez vpravo 400x400x250
spodní police vpravo
vlevo prostor pro podstolovou chladničku
stolní baterie profi
zadní a pravý lem</t>
  </si>
  <si>
    <t>lisovaný dřez vpravo 400x400x250
spodní police vpravo
vlevo prostor pro podstolovou chladničku
stolní baterie profi
zadní lem</t>
  </si>
  <si>
    <t xml:space="preserve">s trnoží
zadní lem
</t>
  </si>
  <si>
    <t>1600x700x900</t>
  </si>
  <si>
    <t>13a</t>
  </si>
  <si>
    <t>Robot na těsto</t>
  </si>
  <si>
    <t>5x police</t>
  </si>
  <si>
    <t>900x600x2000</t>
  </si>
  <si>
    <t>obslužné provedení
podvěšený agregát
2 police
ploché dno vitríny bez otvorů
Regulace teploty +2 až +8 °C
LED osvětlení</t>
  </si>
  <si>
    <t>min. rozsah teplot  -15/-22°C
celonerezové provedení
vnitřní část z nerezové oceli AISI 304, boky lisované s 20 zásuvy
výparník mimo chladící komoru
energetická třída C
čistý objem min. 440 litrů
elektronické ovládání, displej
klimatická třída 5 (okolní teplota 40°C)
zámek dveří
LED osvětlení
HACCP signalizace na displeji
USB rozhraní
chladivo R290/3</t>
  </si>
  <si>
    <t>rozsah teplot  -2/+8°C
celonerezové provedení
vnitřní část z nerezové oceli AISI 304, boky lisované s 20 zásuvy
výparník mimo chladící komoru
energetická třída A
čistý objem min. 440 litrů
elektronické ovládání, displej
klimatická třída 5 (okolní teplota 40°C)
zámek dveří
LED osvětlení
HACCP signalizace na displeji
USB rozhraní
chladivo R600a/3</t>
  </si>
  <si>
    <t>celonerezové provedení, včetně osvětlení a tukových filtrů</t>
  </si>
  <si>
    <t>800x700x850</t>
  </si>
  <si>
    <t>568x500x430</t>
  </si>
  <si>
    <t>dvoukomorová
mechanický termostat s časovačem
regulace teploty 50 - 320°C
šamotové akumulační dno
prosklená dvířka
osvětlení komory
rozměr komory min. 410x360x90</t>
  </si>
  <si>
    <t>260x500x500</t>
  </si>
  <si>
    <t>celonerezová provedení
mechanická baterie
odnímatelný nerezový rošt, baterie</t>
  </si>
  <si>
    <t>2300x900x400</t>
  </si>
  <si>
    <t>1300x700x900</t>
  </si>
  <si>
    <t>jednorychlostní model 
s pevnou díží, pojízdné provedení
nerezový zákryt mísy, hák, centrální osa a mísa
vybaven pojezdovými kolečky
ovládání bezpečnostními tlačítky START/STOP a časovačem
objem díže 10 litrů
náplń 8kg</t>
  </si>
  <si>
    <t>spodní police
zadní lem, levý lem</t>
  </si>
  <si>
    <t>Pec na pizzu</t>
  </si>
  <si>
    <t>Pracovní stůl nerez s policí a dřezem</t>
  </si>
  <si>
    <t xml:space="preserve">Pracovní stůl nerez </t>
  </si>
  <si>
    <t>1200x600x660</t>
  </si>
  <si>
    <t xml:space="preserve">Sporák tálový  </t>
  </si>
  <si>
    <t>na podestavbě
1x nedělený tál
4 regulovatelné zóny
příkon min. 4x2,25kW
prolis kolem tálu se zaoblenými rohy
zabudovaná odkapní mistička pro sběr nečistot</t>
  </si>
  <si>
    <t>CENA</t>
  </si>
  <si>
    <t>Cena za kus               bez DPH</t>
  </si>
  <si>
    <t>Cena celkem            bez DPH</t>
  </si>
  <si>
    <t>Cena celkem               vč. DPH</t>
  </si>
  <si>
    <t>X.</t>
  </si>
  <si>
    <t>CENA CELKEM BEZ DPH</t>
  </si>
  <si>
    <t>GASTRO - ROZPOČET</t>
  </si>
  <si>
    <t>Inženýring technologie</t>
  </si>
  <si>
    <t>Doprava, kompletní montáž, revize připojení, zaškolení obsluhy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</si>
</sst>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Kč&quot;_-;\-* #,##0.00\ &quot;Kč&quot;_-;_-* &quot;-&quot;??\ &quot;Kč&quot;_-;_-@_-"/>
    <numFmt numFmtId="166" formatCode="#,##0.00\ &quot;Kč&quot;"/>
  </numFmts>
  <fonts count="24" x14ac:knownFonts="1">
    <font>
      <sz val="11"/>
      <color theme="1"/>
      <name val="Calibri"/>
      <family val="2"/>
      <charset val="238"/>
      <scheme val="minor"/>
    </font>
    <font>
      <sz val="10"/>
      <name val="Arial CE"/>
      <family val="2"/>
      <charset val="238"/>
    </font>
    <font>
      <b/>
      <sz val="10"/>
      <color indexed="8"/>
      <name val="Calibri"/>
      <family val="2"/>
      <charset val="238"/>
    </font>
    <font>
      <b/>
      <sz val="10"/>
      <name val="Calibri"/>
      <family val="2"/>
      <charset val="238"/>
    </font>
    <font>
      <sz val="9"/>
      <name val="Calibri"/>
      <family val="2"/>
      <charset val="238"/>
    </font>
    <font>
      <b/>
      <sz val="11"/>
      <name val="Calibri"/>
      <family val="2"/>
      <charset val="238"/>
    </font>
    <font>
      <sz val="8"/>
      <name val="Calibri"/>
      <family val="2"/>
      <charset val="238"/>
    </font>
    <font>
      <sz val="9"/>
      <color indexed="8"/>
      <name val="Calibri"/>
      <family val="2"/>
      <charset val="238"/>
    </font>
    <font>
      <sz val="10"/>
      <name val="Arial"/>
      <family val="2"/>
      <charset val="238"/>
    </font>
    <font>
      <sz val="9"/>
      <color indexed="8"/>
      <name val="Calibri"/>
      <family val="2"/>
      <charset val="238"/>
    </font>
    <font>
      <sz val="9"/>
      <color indexed="22"/>
      <name val="Calibri"/>
      <family val="2"/>
      <charset val="238"/>
    </font>
    <font>
      <i/>
      <sz val="8"/>
      <name val="Calibri"/>
      <family val="2"/>
      <charset val="238"/>
    </font>
    <font>
      <b/>
      <sz val="9"/>
      <name val="Calibri"/>
      <family val="2"/>
      <charset val="238"/>
    </font>
    <font>
      <b/>
      <sz val="10"/>
      <color indexed="53"/>
      <name val="Calibri"/>
      <family val="2"/>
      <charset val="238"/>
    </font>
    <font>
      <i/>
      <sz val="8"/>
      <color indexed="53"/>
      <name val="Calibri"/>
      <family val="2"/>
      <charset val="238"/>
    </font>
    <font>
      <i/>
      <sz val="8"/>
      <color indexed="8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4"/>
      <color rgb="FFC00000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sz val="8"/>
      <name val="Arial CE"/>
      <family val="2"/>
      <charset val="238"/>
    </font>
    <font>
      <b/>
      <sz val="6"/>
      <name val="Calibri"/>
      <family val="2"/>
      <charset val="238"/>
      <scheme val="minor"/>
    </font>
    <font>
      <b/>
      <sz val="9"/>
      <color rgb="FFC0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10"/>
      <color theme="5" tint="-0.249977111117893"/>
      <name val="Calibri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8" fillId="0" borderId="0"/>
    <xf numFmtId="0" fontId="1" fillId="0" borderId="0"/>
    <xf numFmtId="9" fontId="16" fillId="0" borderId="0" applyFont="0" applyFill="0" applyBorder="0" applyAlignment="0" applyProtection="0"/>
  </cellStyleXfs>
  <cellXfs count="74">
    <xf numFmtId="0" fontId="0" fillId="0" borderId="0" xfId="0"/>
    <xf numFmtId="0" fontId="0" fillId="0" borderId="0" xfId="0" applyAlignment="1">
      <alignment vertical="center"/>
    </xf>
    <xf numFmtId="0" fontId="2" fillId="0" borderId="2" xfId="0" applyFont="1" applyBorder="1" applyAlignment="1">
      <alignment vertical="center" wrapText="1"/>
    </xf>
    <xf numFmtId="0" fontId="0" fillId="0" borderId="0" xfId="0" applyBorder="1"/>
    <xf numFmtId="0" fontId="3" fillId="0" borderId="2" xfId="0" applyFont="1" applyBorder="1" applyAlignment="1">
      <alignment vertical="center" wrapText="1"/>
    </xf>
    <xf numFmtId="0" fontId="0" fillId="0" borderId="0" xfId="0" applyAlignment="1">
      <alignment wrapText="1"/>
    </xf>
    <xf numFmtId="0" fontId="7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0" fillId="0" borderId="0" xfId="0" applyAlignment="1"/>
    <xf numFmtId="0" fontId="2" fillId="0" borderId="4" xfId="0" applyFont="1" applyBorder="1" applyAlignment="1">
      <alignment vertical="center"/>
    </xf>
    <xf numFmtId="0" fontId="3" fillId="0" borderId="4" xfId="0" applyFont="1" applyBorder="1" applyAlignment="1">
      <alignment vertical="center" wrapText="1"/>
    </xf>
    <xf numFmtId="0" fontId="4" fillId="3" borderId="5" xfId="0" applyFont="1" applyFill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11" fillId="0" borderId="4" xfId="0" applyFont="1" applyBorder="1" applyAlignment="1">
      <alignment vertical="top" wrapText="1"/>
    </xf>
    <xf numFmtId="0" fontId="4" fillId="3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11" fillId="0" borderId="2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19" fillId="5" borderId="0" xfId="0" applyFont="1" applyFill="1" applyBorder="1" applyAlignment="1" applyProtection="1">
      <alignment horizontal="center" vertical="center"/>
      <protection locked="0" hidden="1"/>
    </xf>
    <xf numFmtId="49" fontId="20" fillId="4" borderId="9" xfId="0" applyNumberFormat="1" applyFont="1" applyFill="1" applyBorder="1" applyAlignment="1" applyProtection="1">
      <alignment horizontal="center" vertical="center"/>
      <protection locked="0" hidden="1"/>
    </xf>
    <xf numFmtId="49" fontId="18" fillId="4" borderId="0" xfId="0" applyNumberFormat="1" applyFont="1" applyFill="1" applyBorder="1" applyAlignment="1" applyProtection="1">
      <alignment vertical="center"/>
      <protection locked="0" hidden="1"/>
    </xf>
    <xf numFmtId="49" fontId="18" fillId="4" borderId="0" xfId="0" applyNumberFormat="1" applyFont="1" applyFill="1" applyBorder="1" applyAlignment="1" applyProtection="1">
      <alignment horizontal="center" vertical="center"/>
      <protection locked="0" hidden="1"/>
    </xf>
    <xf numFmtId="166" fontId="18" fillId="4" borderId="0" xfId="0" applyNumberFormat="1" applyFont="1" applyFill="1" applyBorder="1" applyAlignment="1" applyProtection="1">
      <alignment horizontal="center" vertical="center"/>
      <protection locked="0" hidden="1"/>
    </xf>
    <xf numFmtId="9" fontId="18" fillId="4" borderId="0" xfId="3" applyNumberFormat="1" applyFont="1" applyFill="1" applyBorder="1" applyAlignment="1" applyProtection="1">
      <alignment horizontal="center" vertical="center"/>
      <protection locked="0" hidden="1"/>
    </xf>
    <xf numFmtId="0" fontId="19" fillId="0" borderId="0" xfId="0" applyFont="1" applyFill="1" applyBorder="1" applyAlignment="1" applyProtection="1">
      <alignment horizontal="center" vertical="center"/>
      <protection locked="0" hidden="1"/>
    </xf>
    <xf numFmtId="0" fontId="5" fillId="6" borderId="6" xfId="0" applyFont="1" applyFill="1" applyBorder="1" applyAlignment="1">
      <alignment vertical="center"/>
    </xf>
    <xf numFmtId="0" fontId="5" fillId="6" borderId="6" xfId="0" applyFont="1" applyFill="1" applyBorder="1" applyAlignment="1">
      <alignment wrapText="1"/>
    </xf>
    <xf numFmtId="0" fontId="10" fillId="6" borderId="6" xfId="0" applyFont="1" applyFill="1" applyBorder="1" applyAlignment="1">
      <alignment vertical="center"/>
    </xf>
    <xf numFmtId="0" fontId="10" fillId="6" borderId="6" xfId="0" applyFont="1" applyFill="1" applyBorder="1" applyAlignment="1"/>
    <xf numFmtId="49" fontId="21" fillId="4" borderId="0" xfId="0" applyNumberFormat="1" applyFont="1" applyFill="1" applyBorder="1" applyAlignment="1" applyProtection="1">
      <alignment vertical="center"/>
      <protection locked="0" hidden="1"/>
    </xf>
    <xf numFmtId="49" fontId="22" fillId="4" borderId="0" xfId="0" applyNumberFormat="1" applyFont="1" applyFill="1" applyBorder="1" applyAlignment="1" applyProtection="1">
      <alignment vertical="center"/>
      <protection locked="0" hidden="1"/>
    </xf>
    <xf numFmtId="0" fontId="15" fillId="0" borderId="2" xfId="0" applyFont="1" applyBorder="1" applyAlignment="1">
      <alignment vertical="top" wrapText="1"/>
    </xf>
    <xf numFmtId="0" fontId="2" fillId="0" borderId="7" xfId="0" applyFont="1" applyBorder="1" applyAlignment="1">
      <alignment vertical="center"/>
    </xf>
    <xf numFmtId="0" fontId="9" fillId="0" borderId="7" xfId="0" applyFont="1" applyBorder="1" applyAlignment="1">
      <alignment horizontal="center" vertical="center"/>
    </xf>
    <xf numFmtId="0" fontId="5" fillId="6" borderId="7" xfId="0" applyFont="1" applyFill="1" applyBorder="1" applyAlignment="1">
      <alignment vertical="center"/>
    </xf>
    <xf numFmtId="0" fontId="5" fillId="6" borderId="7" xfId="0" applyFont="1" applyFill="1" applyBorder="1" applyAlignment="1">
      <alignment wrapText="1"/>
    </xf>
    <xf numFmtId="0" fontId="10" fillId="6" borderId="7" xfId="0" applyFont="1" applyFill="1" applyBorder="1" applyAlignment="1">
      <alignment vertical="center"/>
    </xf>
    <xf numFmtId="0" fontId="10" fillId="6" borderId="7" xfId="0" applyFont="1" applyFill="1" applyBorder="1" applyAlignment="1"/>
    <xf numFmtId="0" fontId="7" fillId="3" borderId="7" xfId="0" applyFont="1" applyFill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11" fillId="0" borderId="7" xfId="0" applyFont="1" applyBorder="1" applyAlignment="1">
      <alignment vertical="top" wrapText="1"/>
    </xf>
    <xf numFmtId="0" fontId="3" fillId="7" borderId="2" xfId="0" applyFont="1" applyFill="1" applyBorder="1" applyAlignment="1">
      <alignment vertical="center" wrapText="1"/>
    </xf>
    <xf numFmtId="49" fontId="17" fillId="4" borderId="9" xfId="0" applyNumberFormat="1" applyFont="1" applyFill="1" applyBorder="1" applyAlignment="1" applyProtection="1">
      <alignment horizontal="center" vertical="center"/>
      <protection locked="0" hidden="1"/>
    </xf>
    <xf numFmtId="49" fontId="17" fillId="4" borderId="0" xfId="0" applyNumberFormat="1" applyFont="1" applyFill="1" applyBorder="1" applyAlignment="1" applyProtection="1">
      <alignment horizontal="center" vertical="center"/>
      <protection locked="0" hidden="1"/>
    </xf>
    <xf numFmtId="49" fontId="12" fillId="2" borderId="10" xfId="2" applyNumberFormat="1" applyFont="1" applyFill="1" applyBorder="1" applyAlignment="1">
      <alignment vertical="center" textRotation="255"/>
    </xf>
    <xf numFmtId="49" fontId="12" fillId="2" borderId="11" xfId="2" applyNumberFormat="1" applyFont="1" applyFill="1" applyBorder="1" applyAlignment="1">
      <alignment vertical="center" textRotation="255"/>
    </xf>
    <xf numFmtId="0" fontId="12" fillId="2" borderId="14" xfId="2" applyNumberFormat="1" applyFont="1" applyFill="1" applyBorder="1" applyAlignment="1">
      <alignment horizontal="center" vertical="center" wrapText="1" shrinkToFit="1"/>
    </xf>
    <xf numFmtId="0" fontId="12" fillId="2" borderId="15" xfId="2" applyNumberFormat="1" applyFont="1" applyFill="1" applyBorder="1" applyAlignment="1">
      <alignment horizontal="center" vertical="center" wrapText="1" shrinkToFit="1"/>
    </xf>
    <xf numFmtId="0" fontId="12" fillId="2" borderId="14" xfId="2" applyFont="1" applyFill="1" applyBorder="1" applyAlignment="1">
      <alignment horizontal="center" vertical="center" textRotation="255"/>
    </xf>
    <xf numFmtId="0" fontId="12" fillId="2" borderId="15" xfId="2" applyFont="1" applyFill="1" applyBorder="1" applyAlignment="1">
      <alignment horizontal="center" vertical="center" textRotation="255"/>
    </xf>
    <xf numFmtId="0" fontId="12" fillId="2" borderId="12" xfId="2" applyFont="1" applyFill="1" applyBorder="1" applyAlignment="1">
      <alignment horizontal="center" vertical="top" wrapText="1"/>
    </xf>
    <xf numFmtId="0" fontId="12" fillId="2" borderId="8" xfId="2" applyFont="1" applyFill="1" applyBorder="1" applyAlignment="1">
      <alignment horizontal="center" vertical="top" wrapText="1"/>
    </xf>
    <xf numFmtId="0" fontId="12" fillId="2" borderId="13" xfId="2" applyNumberFormat="1" applyFont="1" applyFill="1" applyBorder="1" applyAlignment="1">
      <alignment horizontal="center" vertical="center" wrapText="1"/>
    </xf>
    <xf numFmtId="0" fontId="12" fillId="2" borderId="1" xfId="2" applyNumberFormat="1" applyFont="1" applyFill="1" applyBorder="1" applyAlignment="1">
      <alignment horizontal="center" vertical="center" wrapText="1"/>
    </xf>
    <xf numFmtId="44" fontId="9" fillId="0" borderId="4" xfId="0" applyNumberFormat="1" applyFont="1" applyBorder="1" applyAlignment="1">
      <alignment horizontal="center" vertical="center"/>
    </xf>
    <xf numFmtId="44" fontId="7" fillId="0" borderId="4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7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 wrapText="1"/>
    </xf>
    <xf numFmtId="0" fontId="7" fillId="3" borderId="0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vertical="center" wrapText="1"/>
    </xf>
    <xf numFmtId="0" fontId="14" fillId="0" borderId="0" xfId="0" applyFont="1" applyBorder="1" applyAlignment="1">
      <alignment vertical="center" wrapText="1"/>
    </xf>
    <xf numFmtId="0" fontId="11" fillId="0" borderId="3" xfId="0" applyFont="1" applyBorder="1" applyAlignment="1">
      <alignment vertical="top" wrapText="1"/>
    </xf>
    <xf numFmtId="0" fontId="23" fillId="4" borderId="16" xfId="0" applyFont="1" applyFill="1" applyBorder="1" applyAlignment="1">
      <alignment vertical="center" wrapText="1"/>
    </xf>
    <xf numFmtId="44" fontId="23" fillId="4" borderId="17" xfId="0" applyNumberFormat="1" applyFont="1" applyFill="1" applyBorder="1" applyAlignment="1">
      <alignment horizontal="center" vertical="center"/>
    </xf>
  </cellXfs>
  <cellStyles count="4">
    <cellStyle name="Normální" xfId="0" builtinId="0"/>
    <cellStyle name="normální 4" xfId="1" xr:uid="{00000000-0005-0000-0000-000002000000}"/>
    <cellStyle name="normální_SSaZ - VZOR " xfId="2" xr:uid="{00000000-0005-0000-0000-000003000000}"/>
    <cellStyle name="Procenta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76"/>
  <sheetViews>
    <sheetView tabSelected="1" view="pageBreakPreview" zoomScaleNormal="100" zoomScaleSheetLayoutView="100" workbookViewId="0">
      <pane ySplit="5" topLeftCell="A6" activePane="bottomLeft" state="frozen"/>
      <selection pane="bottomLeft" activeCell="E73" sqref="E73"/>
    </sheetView>
  </sheetViews>
  <sheetFormatPr defaultRowHeight="14.4" x14ac:dyDescent="0.3"/>
  <cols>
    <col min="1" max="1" width="4.6640625" style="12" customWidth="1"/>
    <col min="2" max="2" width="46.44140625" style="5" customWidth="1"/>
    <col min="3" max="3" width="15.109375" style="1" customWidth="1"/>
    <col min="4" max="4" width="3.109375" customWidth="1"/>
    <col min="5" max="7" width="13.21875" customWidth="1"/>
  </cols>
  <sheetData>
    <row r="1" spans="1:7" s="23" customFormat="1" ht="17.25" customHeight="1" x14ac:dyDescent="0.3">
      <c r="A1" s="47" t="s">
        <v>107</v>
      </c>
      <c r="B1" s="48"/>
      <c r="C1" s="48"/>
      <c r="D1" s="48"/>
      <c r="E1" s="48"/>
      <c r="F1" s="48"/>
      <c r="G1" s="48"/>
    </row>
    <row r="2" spans="1:7" s="29" customFormat="1" ht="11.25" customHeight="1" x14ac:dyDescent="0.3">
      <c r="A2" s="24"/>
      <c r="B2" s="25"/>
      <c r="C2" s="26"/>
      <c r="D2" s="27"/>
      <c r="E2" s="28"/>
      <c r="F2" s="27"/>
      <c r="G2" s="27"/>
    </row>
    <row r="3" spans="1:7" s="29" customFormat="1" ht="11.25" customHeight="1" x14ac:dyDescent="0.3">
      <c r="A3" s="24" t="s">
        <v>48</v>
      </c>
      <c r="B3" s="34" t="s">
        <v>52</v>
      </c>
      <c r="C3" s="26"/>
      <c r="D3" s="27"/>
      <c r="E3" s="28"/>
      <c r="F3" s="27"/>
      <c r="G3" s="27"/>
    </row>
    <row r="4" spans="1:7" s="29" customFormat="1" ht="11.25" customHeight="1" x14ac:dyDescent="0.3">
      <c r="A4" s="24" t="s">
        <v>49</v>
      </c>
      <c r="B4" s="35" t="s">
        <v>50</v>
      </c>
      <c r="C4" s="26"/>
      <c r="D4" s="27"/>
      <c r="E4" s="28"/>
      <c r="F4" s="27"/>
      <c r="G4" s="27"/>
    </row>
    <row r="5" spans="1:7" s="29" customFormat="1" ht="10.95" customHeight="1" thickBot="1" x14ac:dyDescent="0.35">
      <c r="A5" s="24" t="s">
        <v>51</v>
      </c>
      <c r="B5" s="35" t="s">
        <v>53</v>
      </c>
      <c r="C5" s="26"/>
      <c r="D5" s="27"/>
      <c r="E5" s="28"/>
      <c r="F5" s="27"/>
      <c r="G5" s="27"/>
    </row>
    <row r="6" spans="1:7" x14ac:dyDescent="0.3">
      <c r="A6" s="49" t="s">
        <v>4</v>
      </c>
      <c r="B6" s="51" t="s">
        <v>0</v>
      </c>
      <c r="C6" s="51" t="s">
        <v>3</v>
      </c>
      <c r="D6" s="53" t="s">
        <v>2</v>
      </c>
      <c r="E6" s="55" t="s">
        <v>101</v>
      </c>
      <c r="F6" s="56"/>
      <c r="G6" s="56"/>
    </row>
    <row r="7" spans="1:7" s="3" customFormat="1" ht="67.95" customHeight="1" thickBot="1" x14ac:dyDescent="0.35">
      <c r="A7" s="50"/>
      <c r="B7" s="52"/>
      <c r="C7" s="52"/>
      <c r="D7" s="54"/>
      <c r="E7" s="57" t="s">
        <v>102</v>
      </c>
      <c r="F7" s="57" t="s">
        <v>103</v>
      </c>
      <c r="G7" s="58" t="s">
        <v>104</v>
      </c>
    </row>
    <row r="8" spans="1:7" ht="18" customHeight="1" x14ac:dyDescent="0.3">
      <c r="A8" s="30"/>
      <c r="B8" s="31" t="s">
        <v>26</v>
      </c>
      <c r="C8" s="32"/>
      <c r="D8" s="33"/>
      <c r="E8" s="33"/>
      <c r="F8" s="33"/>
      <c r="G8" s="33"/>
    </row>
    <row r="9" spans="1:7" ht="16.95" customHeight="1" x14ac:dyDescent="0.3">
      <c r="A9" s="13" t="s">
        <v>1</v>
      </c>
      <c r="B9" s="14" t="s">
        <v>56</v>
      </c>
      <c r="C9" s="15" t="s">
        <v>57</v>
      </c>
      <c r="D9" s="16">
        <v>1</v>
      </c>
      <c r="E9" s="59">
        <v>9652</v>
      </c>
      <c r="F9" s="60">
        <f>D9*E9</f>
        <v>9652</v>
      </c>
      <c r="G9" s="59">
        <f>F9*1.21</f>
        <v>11678.92</v>
      </c>
    </row>
    <row r="10" spans="1:7" ht="58.95" customHeight="1" x14ac:dyDescent="0.3">
      <c r="A10" s="13"/>
      <c r="B10" s="18" t="s">
        <v>55</v>
      </c>
      <c r="C10" s="19"/>
      <c r="D10" s="16"/>
      <c r="E10" s="17"/>
      <c r="F10" s="17"/>
      <c r="G10" s="17"/>
    </row>
    <row r="11" spans="1:7" ht="16.95" customHeight="1" x14ac:dyDescent="0.3">
      <c r="A11" s="11" t="s">
        <v>8</v>
      </c>
      <c r="B11" s="2" t="s">
        <v>27</v>
      </c>
      <c r="C11" s="15" t="s">
        <v>59</v>
      </c>
      <c r="D11" s="6">
        <v>1</v>
      </c>
      <c r="E11" s="59">
        <v>63500</v>
      </c>
      <c r="F11" s="60">
        <f>D11*E11</f>
        <v>63500</v>
      </c>
      <c r="G11" s="59">
        <f>F11*1.21</f>
        <v>76835</v>
      </c>
    </row>
    <row r="12" spans="1:7" ht="164.25" customHeight="1" x14ac:dyDescent="0.3">
      <c r="A12" s="11"/>
      <c r="B12" s="36" t="s">
        <v>58</v>
      </c>
      <c r="C12" s="19"/>
      <c r="D12" s="6"/>
      <c r="E12" s="7"/>
      <c r="F12" s="7"/>
      <c r="G12" s="7"/>
    </row>
    <row r="13" spans="1:7" ht="16.95" customHeight="1" x14ac:dyDescent="0.3">
      <c r="A13" s="11" t="s">
        <v>9</v>
      </c>
      <c r="B13" s="4" t="s">
        <v>28</v>
      </c>
      <c r="C13" s="8" t="s">
        <v>62</v>
      </c>
      <c r="D13" s="8">
        <v>1</v>
      </c>
      <c r="E13" s="59">
        <v>17780</v>
      </c>
      <c r="F13" s="60">
        <f>D13*E13</f>
        <v>17780</v>
      </c>
      <c r="G13" s="59">
        <f>F13*1.21</f>
        <v>21513.8</v>
      </c>
    </row>
    <row r="14" spans="1:7" ht="60" customHeight="1" x14ac:dyDescent="0.3">
      <c r="A14" s="11"/>
      <c r="B14" s="36" t="s">
        <v>60</v>
      </c>
      <c r="C14" s="8"/>
      <c r="D14" s="8"/>
      <c r="E14" s="7"/>
      <c r="F14" s="7"/>
      <c r="G14" s="7"/>
    </row>
    <row r="15" spans="1:7" ht="16.95" customHeight="1" x14ac:dyDescent="0.3">
      <c r="A15" s="11"/>
      <c r="B15" s="4"/>
      <c r="C15" s="8"/>
      <c r="D15" s="8"/>
      <c r="E15" s="7"/>
      <c r="F15" s="7"/>
      <c r="G15" s="7"/>
    </row>
    <row r="16" spans="1:7" ht="18" customHeight="1" x14ac:dyDescent="0.3">
      <c r="A16" s="39"/>
      <c r="B16" s="40" t="s">
        <v>29</v>
      </c>
      <c r="C16" s="41"/>
      <c r="D16" s="42"/>
      <c r="E16" s="42"/>
      <c r="F16" s="42"/>
      <c r="G16" s="42"/>
    </row>
    <row r="17" spans="1:7" ht="16.95" customHeight="1" x14ac:dyDescent="0.3">
      <c r="A17" s="11" t="s">
        <v>12</v>
      </c>
      <c r="B17" s="4" t="s">
        <v>25</v>
      </c>
      <c r="C17" s="8" t="s">
        <v>61</v>
      </c>
      <c r="D17" s="8">
        <v>1</v>
      </c>
      <c r="E17" s="59">
        <v>8128</v>
      </c>
      <c r="F17" s="60">
        <f>D17*E17</f>
        <v>8128</v>
      </c>
      <c r="G17" s="59">
        <f>F17*1.21</f>
        <v>9834.8799999999992</v>
      </c>
    </row>
    <row r="18" spans="1:7" ht="24" customHeight="1" x14ac:dyDescent="0.3">
      <c r="A18" s="11"/>
      <c r="B18" s="36" t="s">
        <v>94</v>
      </c>
      <c r="C18" s="8"/>
      <c r="D18" s="8"/>
      <c r="E18" s="7"/>
      <c r="F18" s="7"/>
      <c r="G18" s="7"/>
    </row>
    <row r="19" spans="1:7" ht="16.95" customHeight="1" x14ac:dyDescent="0.3">
      <c r="A19" s="11"/>
      <c r="B19" s="4"/>
      <c r="C19" s="8"/>
      <c r="D19" s="8"/>
      <c r="E19" s="7"/>
      <c r="F19" s="7"/>
      <c r="G19" s="7"/>
    </row>
    <row r="20" spans="1:7" ht="18" customHeight="1" x14ac:dyDescent="0.3">
      <c r="A20" s="39"/>
      <c r="B20" s="40" t="s">
        <v>32</v>
      </c>
      <c r="C20" s="41"/>
      <c r="D20" s="42"/>
      <c r="E20" s="42"/>
      <c r="F20" s="42"/>
      <c r="G20" s="42"/>
    </row>
    <row r="21" spans="1:7" ht="16.95" customHeight="1" x14ac:dyDescent="0.3">
      <c r="A21" s="11" t="s">
        <v>5</v>
      </c>
      <c r="B21" s="14" t="s">
        <v>56</v>
      </c>
      <c r="C21" s="8" t="s">
        <v>63</v>
      </c>
      <c r="D21" s="8">
        <v>1</v>
      </c>
      <c r="E21" s="59">
        <v>9525</v>
      </c>
      <c r="F21" s="60">
        <f>D21*E21</f>
        <v>9525</v>
      </c>
      <c r="G21" s="59">
        <f>F21*1.21</f>
        <v>11525.25</v>
      </c>
    </row>
    <row r="22" spans="1:7" ht="61.2" customHeight="1" x14ac:dyDescent="0.3">
      <c r="A22" s="11"/>
      <c r="B22" s="36" t="s">
        <v>54</v>
      </c>
      <c r="C22" s="8"/>
      <c r="D22" s="8"/>
      <c r="E22" s="7"/>
      <c r="F22" s="7"/>
      <c r="G22" s="7"/>
    </row>
    <row r="23" spans="1:7" ht="16.95" customHeight="1" x14ac:dyDescent="0.3">
      <c r="A23" s="11" t="s">
        <v>6</v>
      </c>
      <c r="B23" s="4" t="s">
        <v>30</v>
      </c>
      <c r="C23" s="8" t="s">
        <v>24</v>
      </c>
      <c r="D23" s="8">
        <v>1</v>
      </c>
      <c r="E23" s="59">
        <v>10414</v>
      </c>
      <c r="F23" s="60">
        <f>D23*E23</f>
        <v>10414</v>
      </c>
      <c r="G23" s="59">
        <f>F23*1.21</f>
        <v>12600.94</v>
      </c>
    </row>
    <row r="24" spans="1:7" ht="40.950000000000003" customHeight="1" x14ac:dyDescent="0.3">
      <c r="A24" s="11"/>
      <c r="B24" s="21" t="s">
        <v>90</v>
      </c>
      <c r="C24" s="8"/>
      <c r="D24" s="8"/>
      <c r="E24" s="7"/>
      <c r="F24" s="7"/>
      <c r="G24" s="7"/>
    </row>
    <row r="25" spans="1:7" ht="16.95" customHeight="1" x14ac:dyDescent="0.3">
      <c r="A25" s="11" t="s">
        <v>10</v>
      </c>
      <c r="B25" s="4" t="s">
        <v>64</v>
      </c>
      <c r="C25" s="8" t="s">
        <v>65</v>
      </c>
      <c r="D25" s="8">
        <v>1</v>
      </c>
      <c r="E25" s="59">
        <v>13589</v>
      </c>
      <c r="F25" s="60">
        <f>D25*E25</f>
        <v>13589</v>
      </c>
      <c r="G25" s="59">
        <f>F25*1.21</f>
        <v>16442.689999999999</v>
      </c>
    </row>
    <row r="26" spans="1:7" ht="51" customHeight="1" x14ac:dyDescent="0.3">
      <c r="A26" s="11"/>
      <c r="B26" s="21" t="s">
        <v>66</v>
      </c>
      <c r="C26" s="8"/>
      <c r="D26" s="8"/>
      <c r="E26" s="7"/>
      <c r="F26" s="7"/>
      <c r="G26" s="7"/>
    </row>
    <row r="27" spans="1:7" ht="16.95" customHeight="1" x14ac:dyDescent="0.3">
      <c r="A27" s="11" t="s">
        <v>31</v>
      </c>
      <c r="B27" s="4" t="s">
        <v>71</v>
      </c>
      <c r="C27" s="9"/>
      <c r="D27" s="6">
        <v>1</v>
      </c>
      <c r="E27" s="59">
        <v>3619.5</v>
      </c>
      <c r="F27" s="60">
        <f>D27*E27</f>
        <v>3619.5</v>
      </c>
      <c r="G27" s="59">
        <f>F27*1.21</f>
        <v>4379.5950000000003</v>
      </c>
    </row>
    <row r="28" spans="1:7" ht="16.95" customHeight="1" x14ac:dyDescent="0.3">
      <c r="A28" s="11"/>
      <c r="B28" s="21" t="s">
        <v>72</v>
      </c>
      <c r="C28" s="9"/>
      <c r="D28" s="6"/>
      <c r="E28" s="7"/>
      <c r="F28" s="7"/>
      <c r="G28" s="7"/>
    </row>
    <row r="29" spans="1:7" ht="16.95" customHeight="1" x14ac:dyDescent="0.3">
      <c r="A29" s="11"/>
      <c r="B29" s="4"/>
      <c r="C29" s="9"/>
      <c r="D29" s="6"/>
      <c r="E29" s="7"/>
      <c r="F29" s="7"/>
      <c r="G29" s="7"/>
    </row>
    <row r="30" spans="1:7" ht="17.399999999999999" customHeight="1" x14ac:dyDescent="0.3">
      <c r="A30" s="39"/>
      <c r="B30" s="40" t="s">
        <v>33</v>
      </c>
      <c r="C30" s="41"/>
      <c r="D30" s="42"/>
      <c r="E30" s="42"/>
      <c r="F30" s="42"/>
      <c r="G30" s="42"/>
    </row>
    <row r="31" spans="1:7" ht="16.95" customHeight="1" x14ac:dyDescent="0.3">
      <c r="A31" s="20" t="s">
        <v>7</v>
      </c>
      <c r="B31" s="4" t="s">
        <v>34</v>
      </c>
      <c r="C31" s="9" t="s">
        <v>67</v>
      </c>
      <c r="D31" s="8">
        <v>1</v>
      </c>
      <c r="E31" s="59">
        <v>57150</v>
      </c>
      <c r="F31" s="60">
        <f>D31*E31</f>
        <v>57150</v>
      </c>
      <c r="G31" s="59">
        <f>F31*1.21</f>
        <v>69151.5</v>
      </c>
    </row>
    <row r="32" spans="1:7" ht="149.25" customHeight="1" x14ac:dyDescent="0.3">
      <c r="A32" s="11"/>
      <c r="B32" s="21" t="s">
        <v>84</v>
      </c>
      <c r="C32" s="9"/>
      <c r="D32" s="8"/>
      <c r="E32" s="7"/>
      <c r="F32" s="7"/>
      <c r="G32" s="7"/>
    </row>
    <row r="33" spans="1:7" ht="16.95" customHeight="1" x14ac:dyDescent="0.3">
      <c r="A33" s="11" t="s">
        <v>13</v>
      </c>
      <c r="B33" s="4" t="s">
        <v>11</v>
      </c>
      <c r="C33" s="15" t="s">
        <v>68</v>
      </c>
      <c r="D33" s="6">
        <v>1</v>
      </c>
      <c r="E33" s="59">
        <v>13462</v>
      </c>
      <c r="F33" s="60">
        <f>D33*E33</f>
        <v>13462</v>
      </c>
      <c r="G33" s="59">
        <f>F33*1.21</f>
        <v>16289.019999999999</v>
      </c>
    </row>
    <row r="34" spans="1:7" ht="58.2" customHeight="1" x14ac:dyDescent="0.3">
      <c r="A34" s="11"/>
      <c r="B34" s="21" t="s">
        <v>73</v>
      </c>
      <c r="C34" s="9"/>
      <c r="D34" s="6"/>
      <c r="E34" s="7"/>
      <c r="F34" s="7"/>
      <c r="G34" s="7"/>
    </row>
    <row r="35" spans="1:7" ht="18" customHeight="1" x14ac:dyDescent="0.3">
      <c r="A35" s="37"/>
      <c r="B35" s="45"/>
      <c r="C35" s="43"/>
      <c r="D35" s="44"/>
      <c r="E35" s="38"/>
      <c r="F35" s="38"/>
      <c r="G35" s="38"/>
    </row>
    <row r="36" spans="1:7" ht="18" customHeight="1" x14ac:dyDescent="0.3">
      <c r="A36" s="39"/>
      <c r="B36" s="40" t="s">
        <v>35</v>
      </c>
      <c r="C36" s="41"/>
      <c r="D36" s="42"/>
      <c r="E36" s="42"/>
      <c r="F36" s="42"/>
      <c r="G36" s="42"/>
    </row>
    <row r="37" spans="1:7" ht="16.95" customHeight="1" x14ac:dyDescent="0.3">
      <c r="A37" s="11" t="s">
        <v>14</v>
      </c>
      <c r="B37" s="4" t="s">
        <v>11</v>
      </c>
      <c r="C37" s="15" t="s">
        <v>68</v>
      </c>
      <c r="D37" s="8">
        <v>1</v>
      </c>
      <c r="E37" s="59">
        <v>13462</v>
      </c>
      <c r="F37" s="60">
        <f>D37*E37</f>
        <v>13462</v>
      </c>
      <c r="G37" s="59">
        <f>F37*1.21</f>
        <v>16289.019999999999</v>
      </c>
    </row>
    <row r="38" spans="1:7" ht="57" customHeight="1" x14ac:dyDescent="0.3">
      <c r="A38" s="11"/>
      <c r="B38" s="21" t="s">
        <v>74</v>
      </c>
      <c r="C38" s="10"/>
      <c r="D38" s="6"/>
      <c r="E38" s="7"/>
      <c r="F38" s="7"/>
      <c r="G38" s="7"/>
    </row>
    <row r="39" spans="1:7" s="1" customFormat="1" ht="16.2" customHeight="1" x14ac:dyDescent="0.3">
      <c r="A39" s="11" t="s">
        <v>15</v>
      </c>
      <c r="B39" s="4" t="s">
        <v>95</v>
      </c>
      <c r="C39" s="9" t="s">
        <v>87</v>
      </c>
      <c r="D39" s="6">
        <v>1</v>
      </c>
      <c r="E39" s="59">
        <v>13335</v>
      </c>
      <c r="F39" s="60">
        <f>D39*E39</f>
        <v>13335</v>
      </c>
      <c r="G39" s="59">
        <f>F39*1.21</f>
        <v>16135.35</v>
      </c>
    </row>
    <row r="40" spans="1:7" ht="80.25" customHeight="1" x14ac:dyDescent="0.3">
      <c r="A40" s="11"/>
      <c r="B40" s="21" t="s">
        <v>88</v>
      </c>
      <c r="C40" s="9"/>
      <c r="D40" s="6"/>
      <c r="E40" s="7"/>
      <c r="F40" s="7"/>
      <c r="G40" s="7"/>
    </row>
    <row r="41" spans="1:7" x14ac:dyDescent="0.3">
      <c r="A41" s="11"/>
      <c r="B41" s="22"/>
      <c r="C41" s="9"/>
      <c r="D41" s="6"/>
      <c r="E41" s="7"/>
      <c r="F41" s="7"/>
      <c r="G41" s="7"/>
    </row>
    <row r="42" spans="1:7" ht="18" customHeight="1" x14ac:dyDescent="0.3">
      <c r="A42" s="39"/>
      <c r="B42" s="40" t="s">
        <v>36</v>
      </c>
      <c r="C42" s="41"/>
      <c r="D42" s="42"/>
      <c r="E42" s="42"/>
      <c r="F42" s="42"/>
      <c r="G42" s="42"/>
    </row>
    <row r="43" spans="1:7" s="1" customFormat="1" ht="16.2" customHeight="1" x14ac:dyDescent="0.3">
      <c r="A43" s="11" t="s">
        <v>16</v>
      </c>
      <c r="B43" s="4" t="s">
        <v>96</v>
      </c>
      <c r="C43" s="9" t="s">
        <v>77</v>
      </c>
      <c r="D43" s="6">
        <v>1</v>
      </c>
      <c r="E43" s="59">
        <v>15367</v>
      </c>
      <c r="F43" s="60">
        <f>D43*E43</f>
        <v>15367</v>
      </c>
      <c r="G43" s="59">
        <f>F43*1.21</f>
        <v>18594.07</v>
      </c>
    </row>
    <row r="44" spans="1:7" ht="59.4" customHeight="1" x14ac:dyDescent="0.3">
      <c r="A44" s="11"/>
      <c r="B44" s="21" t="s">
        <v>75</v>
      </c>
      <c r="C44" s="9"/>
      <c r="D44" s="6"/>
      <c r="E44" s="7"/>
      <c r="F44" s="7"/>
      <c r="G44" s="7"/>
    </row>
    <row r="45" spans="1:7" ht="16.2" customHeight="1" x14ac:dyDescent="0.3">
      <c r="A45" s="11"/>
      <c r="B45" s="4"/>
      <c r="C45" s="9"/>
      <c r="D45" s="6"/>
      <c r="E45" s="7"/>
      <c r="F45" s="7"/>
      <c r="G45" s="7"/>
    </row>
    <row r="46" spans="1:7" ht="18" customHeight="1" x14ac:dyDescent="0.3">
      <c r="A46" s="39"/>
      <c r="B46" s="40" t="s">
        <v>37</v>
      </c>
      <c r="C46" s="41"/>
      <c r="D46" s="42"/>
      <c r="E46" s="42"/>
      <c r="F46" s="42"/>
      <c r="G46" s="42"/>
    </row>
    <row r="47" spans="1:7" ht="16.2" customHeight="1" x14ac:dyDescent="0.3">
      <c r="A47" s="11" t="s">
        <v>17</v>
      </c>
      <c r="B47" s="4" t="s">
        <v>97</v>
      </c>
      <c r="C47" s="10" t="s">
        <v>92</v>
      </c>
      <c r="D47" s="6">
        <v>1</v>
      </c>
      <c r="E47" s="59">
        <v>6350</v>
      </c>
      <c r="F47" s="60">
        <f>D47*E47</f>
        <v>6350</v>
      </c>
      <c r="G47" s="59">
        <f>F47*1.21</f>
        <v>7683.5</v>
      </c>
    </row>
    <row r="48" spans="1:7" ht="25.95" customHeight="1" x14ac:dyDescent="0.3">
      <c r="A48" s="11"/>
      <c r="B48" s="21" t="s">
        <v>76</v>
      </c>
      <c r="C48" s="10"/>
      <c r="D48" s="6"/>
      <c r="E48" s="7"/>
      <c r="F48" s="7"/>
      <c r="G48" s="7"/>
    </row>
    <row r="49" spans="1:7" ht="15.6" customHeight="1" x14ac:dyDescent="0.3">
      <c r="A49" s="11" t="s">
        <v>78</v>
      </c>
      <c r="B49" s="4" t="s">
        <v>79</v>
      </c>
      <c r="C49" s="10" t="s">
        <v>89</v>
      </c>
      <c r="D49" s="6">
        <v>1</v>
      </c>
      <c r="E49" s="59">
        <v>19050</v>
      </c>
      <c r="F49" s="60">
        <f>D49*E49</f>
        <v>19050</v>
      </c>
      <c r="G49" s="59">
        <f>F49*1.21</f>
        <v>23050.5</v>
      </c>
    </row>
    <row r="50" spans="1:7" ht="81.75" customHeight="1" x14ac:dyDescent="0.3">
      <c r="A50" s="11"/>
      <c r="B50" s="21" t="s">
        <v>93</v>
      </c>
      <c r="C50" s="10"/>
      <c r="D50" s="6"/>
      <c r="E50" s="7"/>
      <c r="F50" s="7"/>
      <c r="G50" s="7"/>
    </row>
    <row r="51" spans="1:7" ht="16.2" customHeight="1" x14ac:dyDescent="0.3">
      <c r="A51" s="11" t="s">
        <v>18</v>
      </c>
      <c r="B51" s="46" t="s">
        <v>99</v>
      </c>
      <c r="C51" s="9" t="s">
        <v>86</v>
      </c>
      <c r="D51" s="6">
        <v>1</v>
      </c>
      <c r="E51" s="59">
        <v>40640</v>
      </c>
      <c r="F51" s="60">
        <f>D51*E51</f>
        <v>40640</v>
      </c>
      <c r="G51" s="59">
        <f>F51*1.21</f>
        <v>49174.400000000001</v>
      </c>
    </row>
    <row r="52" spans="1:7" ht="72" customHeight="1" x14ac:dyDescent="0.3">
      <c r="A52" s="11"/>
      <c r="B52" s="21" t="s">
        <v>100</v>
      </c>
      <c r="C52" s="9"/>
      <c r="D52" s="6"/>
      <c r="E52" s="7"/>
      <c r="F52" s="7"/>
      <c r="G52" s="7"/>
    </row>
    <row r="53" spans="1:7" s="1" customFormat="1" ht="16.2" customHeight="1" x14ac:dyDescent="0.3">
      <c r="A53" s="11" t="s">
        <v>38</v>
      </c>
      <c r="B53" s="4" t="s">
        <v>39</v>
      </c>
      <c r="C53" s="9" t="s">
        <v>91</v>
      </c>
      <c r="D53" s="6">
        <v>1</v>
      </c>
      <c r="E53" s="59">
        <v>25400</v>
      </c>
      <c r="F53" s="60">
        <f>D53*E53</f>
        <v>25400</v>
      </c>
      <c r="G53" s="59">
        <f>F53*1.21</f>
        <v>30734</v>
      </c>
    </row>
    <row r="54" spans="1:7" s="1" customFormat="1" ht="18" customHeight="1" x14ac:dyDescent="0.3">
      <c r="A54" s="11"/>
      <c r="B54" s="21" t="s">
        <v>85</v>
      </c>
      <c r="C54" s="9"/>
      <c r="D54" s="6"/>
      <c r="E54" s="7"/>
      <c r="F54" s="7"/>
      <c r="G54" s="7"/>
    </row>
    <row r="55" spans="1:7" s="1" customFormat="1" ht="18" customHeight="1" x14ac:dyDescent="0.3">
      <c r="A55" s="11"/>
      <c r="B55" s="21"/>
      <c r="C55" s="9"/>
      <c r="D55" s="6"/>
      <c r="E55" s="7"/>
      <c r="F55" s="7"/>
      <c r="G55" s="7"/>
    </row>
    <row r="56" spans="1:7" ht="17.399999999999999" customHeight="1" x14ac:dyDescent="0.3">
      <c r="A56" s="39"/>
      <c r="B56" s="40" t="s">
        <v>40</v>
      </c>
      <c r="C56" s="41"/>
      <c r="D56" s="42"/>
      <c r="E56" s="42"/>
      <c r="F56" s="42"/>
      <c r="G56" s="42"/>
    </row>
    <row r="57" spans="1:7" x14ac:dyDescent="0.3">
      <c r="A57" s="11" t="s">
        <v>19</v>
      </c>
      <c r="B57" s="22" t="s">
        <v>41</v>
      </c>
      <c r="C57" s="9" t="s">
        <v>67</v>
      </c>
      <c r="D57" s="6">
        <v>1</v>
      </c>
      <c r="E57" s="59">
        <v>57150</v>
      </c>
      <c r="F57" s="60">
        <f>D57*E57</f>
        <v>57150</v>
      </c>
      <c r="G57" s="59">
        <f>F57*1.21</f>
        <v>69151.5</v>
      </c>
    </row>
    <row r="58" spans="1:7" ht="150" customHeight="1" x14ac:dyDescent="0.3">
      <c r="A58" s="11"/>
      <c r="B58" s="21" t="s">
        <v>84</v>
      </c>
      <c r="C58" s="10"/>
      <c r="D58" s="6"/>
      <c r="E58" s="7"/>
      <c r="F58" s="7"/>
      <c r="G58" s="7"/>
    </row>
    <row r="59" spans="1:7" x14ac:dyDescent="0.3">
      <c r="A59" s="11" t="s">
        <v>20</v>
      </c>
      <c r="B59" s="4" t="s">
        <v>42</v>
      </c>
      <c r="C59" s="9" t="s">
        <v>67</v>
      </c>
      <c r="D59" s="8">
        <v>1</v>
      </c>
      <c r="E59" s="59">
        <v>66675</v>
      </c>
      <c r="F59" s="60">
        <f>D59*E59</f>
        <v>66675</v>
      </c>
      <c r="G59" s="59">
        <f>F59*1.21</f>
        <v>80676.75</v>
      </c>
    </row>
    <row r="60" spans="1:7" ht="151.5" customHeight="1" x14ac:dyDescent="0.3">
      <c r="A60" s="11"/>
      <c r="B60" s="21" t="s">
        <v>83</v>
      </c>
      <c r="C60" s="9"/>
      <c r="D60" s="8"/>
      <c r="E60" s="7"/>
      <c r="F60" s="7"/>
      <c r="G60" s="7"/>
    </row>
    <row r="61" spans="1:7" x14ac:dyDescent="0.3">
      <c r="A61" s="11"/>
      <c r="B61" s="4"/>
      <c r="C61" s="9"/>
      <c r="D61" s="8"/>
      <c r="E61" s="7"/>
      <c r="F61" s="7"/>
      <c r="G61" s="7"/>
    </row>
    <row r="62" spans="1:7" ht="16.2" customHeight="1" x14ac:dyDescent="0.3">
      <c r="A62" s="39"/>
      <c r="B62" s="40" t="s">
        <v>43</v>
      </c>
      <c r="C62" s="41"/>
      <c r="D62" s="42"/>
      <c r="E62" s="42"/>
      <c r="F62" s="42"/>
      <c r="G62" s="42"/>
    </row>
    <row r="63" spans="1:7" x14ac:dyDescent="0.3">
      <c r="A63" s="11" t="s">
        <v>21</v>
      </c>
      <c r="B63" s="4" t="s">
        <v>44</v>
      </c>
      <c r="C63" s="9" t="s">
        <v>81</v>
      </c>
      <c r="D63" s="8">
        <v>2</v>
      </c>
      <c r="E63" s="59">
        <v>4445</v>
      </c>
      <c r="F63" s="60">
        <f>D63*E63</f>
        <v>8890</v>
      </c>
      <c r="G63" s="59">
        <f>F63*1.21</f>
        <v>10756.9</v>
      </c>
    </row>
    <row r="64" spans="1:7" x14ac:dyDescent="0.3">
      <c r="A64" s="11"/>
      <c r="B64" s="21" t="s">
        <v>80</v>
      </c>
      <c r="C64" s="9"/>
      <c r="D64" s="8"/>
      <c r="E64" s="7"/>
      <c r="F64" s="7"/>
      <c r="G64" s="7"/>
    </row>
    <row r="65" spans="1:7" ht="18" customHeight="1" x14ac:dyDescent="0.3">
      <c r="A65" s="39"/>
      <c r="B65" s="40" t="s">
        <v>45</v>
      </c>
      <c r="C65" s="41"/>
      <c r="D65" s="42"/>
      <c r="E65" s="42"/>
      <c r="F65" s="42"/>
      <c r="G65" s="42"/>
    </row>
    <row r="66" spans="1:7" x14ac:dyDescent="0.3">
      <c r="A66" s="11" t="s">
        <v>22</v>
      </c>
      <c r="B66" s="22" t="s">
        <v>46</v>
      </c>
      <c r="C66" s="10" t="s">
        <v>98</v>
      </c>
      <c r="D66" s="6">
        <v>2</v>
      </c>
      <c r="E66" s="59">
        <v>31750</v>
      </c>
      <c r="F66" s="60">
        <f>D66*E66</f>
        <v>63500</v>
      </c>
      <c r="G66" s="59">
        <f>F66*1.21</f>
        <v>76835</v>
      </c>
    </row>
    <row r="67" spans="1:7" ht="70.95" customHeight="1" x14ac:dyDescent="0.3">
      <c r="A67" s="11"/>
      <c r="B67" s="21" t="s">
        <v>82</v>
      </c>
      <c r="C67" s="10"/>
      <c r="D67" s="6"/>
      <c r="E67" s="7"/>
      <c r="F67" s="7"/>
      <c r="G67" s="7"/>
    </row>
    <row r="68" spans="1:7" x14ac:dyDescent="0.3">
      <c r="A68" s="11" t="s">
        <v>23</v>
      </c>
      <c r="B68" s="4" t="s">
        <v>47</v>
      </c>
      <c r="C68" s="10" t="s">
        <v>70</v>
      </c>
      <c r="D68" s="6">
        <v>3</v>
      </c>
      <c r="E68" s="59">
        <v>10160</v>
      </c>
      <c r="F68" s="60">
        <f>D68*E68</f>
        <v>30480</v>
      </c>
      <c r="G68" s="59">
        <f>F68*1.21</f>
        <v>36880.799999999996</v>
      </c>
    </row>
    <row r="69" spans="1:7" ht="103.5" customHeight="1" x14ac:dyDescent="0.3">
      <c r="A69" s="61"/>
      <c r="B69" s="71" t="s">
        <v>69</v>
      </c>
      <c r="C69" s="10"/>
      <c r="D69" s="62"/>
      <c r="E69" s="63"/>
      <c r="F69" s="63"/>
      <c r="G69" s="63"/>
    </row>
    <row r="70" spans="1:7" x14ac:dyDescent="0.3">
      <c r="A70" s="11" t="s">
        <v>105</v>
      </c>
      <c r="B70" s="4" t="s">
        <v>108</v>
      </c>
      <c r="C70" s="9"/>
      <c r="D70" s="6">
        <v>1</v>
      </c>
      <c r="E70" s="59">
        <v>25000</v>
      </c>
      <c r="F70" s="60">
        <f>D70*E70</f>
        <v>25000</v>
      </c>
      <c r="G70" s="59">
        <f>F70*1.21</f>
        <v>30250</v>
      </c>
    </row>
    <row r="71" spans="1:7" x14ac:dyDescent="0.3">
      <c r="A71" s="11"/>
      <c r="B71" s="21" t="s">
        <v>109</v>
      </c>
      <c r="C71" s="9"/>
      <c r="D71" s="6"/>
      <c r="E71" s="7"/>
      <c r="F71" s="7"/>
      <c r="G71" s="7"/>
    </row>
    <row r="72" spans="1:7" ht="15" thickBot="1" x14ac:dyDescent="0.35">
      <c r="A72" s="64"/>
      <c r="B72" s="65"/>
      <c r="C72" s="66"/>
      <c r="D72" s="67"/>
      <c r="E72" s="68"/>
      <c r="F72" s="68"/>
      <c r="G72" s="68"/>
    </row>
    <row r="73" spans="1:7" s="1" customFormat="1" ht="21.6" customHeight="1" thickBot="1" x14ac:dyDescent="0.35">
      <c r="A73" s="64"/>
      <c r="B73" s="72" t="s">
        <v>106</v>
      </c>
      <c r="C73" s="73">
        <f>SUM(F9:F70)</f>
        <v>592118.5</v>
      </c>
      <c r="D73" s="67"/>
      <c r="E73" s="68"/>
      <c r="F73" s="68"/>
      <c r="G73" s="68"/>
    </row>
    <row r="74" spans="1:7" x14ac:dyDescent="0.3">
      <c r="A74" s="64"/>
      <c r="B74" s="69"/>
      <c r="C74" s="66"/>
      <c r="D74" s="67"/>
      <c r="E74" s="68"/>
      <c r="F74" s="68"/>
      <c r="G74" s="68"/>
    </row>
    <row r="75" spans="1:7" ht="15.75" customHeight="1" x14ac:dyDescent="0.3">
      <c r="A75" s="64"/>
      <c r="B75" s="70"/>
      <c r="C75" s="66"/>
      <c r="D75" s="67"/>
      <c r="E75" s="68"/>
      <c r="F75" s="68"/>
      <c r="G75" s="68"/>
    </row>
    <row r="76" spans="1:7" x14ac:dyDescent="0.3">
      <c r="A76" s="64"/>
      <c r="B76" s="65"/>
      <c r="C76" s="66"/>
      <c r="D76" s="67"/>
      <c r="E76" s="68"/>
      <c r="F76" s="68"/>
      <c r="G76" s="68"/>
    </row>
  </sheetData>
  <mergeCells count="6">
    <mergeCell ref="A1:G1"/>
    <mergeCell ref="A6:A7"/>
    <mergeCell ref="B6:B7"/>
    <mergeCell ref="D6:D7"/>
    <mergeCell ref="C6:C7"/>
    <mergeCell ref="E6:G6"/>
  </mergeCells>
  <phoneticPr fontId="6" type="noConversion"/>
  <pageMargins left="0.51181102362204722" right="0.51181102362204722" top="0.74803149606299213" bottom="0.74803149606299213" header="0.31496062992125984" footer="0.31496062992125984"/>
  <pageSetup paperSize="9" orientation="landscape" horizont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Jakub Reich</dc:creator>
  <cp:lastModifiedBy>Jakub Reich</cp:lastModifiedBy>
  <cp:lastPrinted>2018-10-31T08:04:21Z</cp:lastPrinted>
  <dcterms:created xsi:type="dcterms:W3CDTF">2015-08-28T14:51:53Z</dcterms:created>
  <dcterms:modified xsi:type="dcterms:W3CDTF">2019-01-23T14:40:28Z</dcterms:modified>
</cp:coreProperties>
</file>